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P14"/>
  <c r="P13"/>
  <c r="O12"/>
  <c r="O15" s="1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9"/>
  <c r="P34" l="1"/>
  <c r="P16"/>
  <c r="E8"/>
  <c r="E9" s="1"/>
  <c r="E35"/>
  <c r="P12"/>
  <c r="D15"/>
  <c r="P15" s="1"/>
  <c r="F8" l="1"/>
  <c r="F9" s="1"/>
  <c r="F35"/>
  <c r="G8" l="1"/>
  <c r="G35"/>
  <c r="G9"/>
  <c r="H8" l="1"/>
  <c r="H9" s="1"/>
  <c r="H35"/>
  <c r="I8" l="1"/>
  <c r="I9" s="1"/>
  <c r="I35"/>
  <c r="J8" l="1"/>
  <c r="J9" s="1"/>
  <c r="J35"/>
  <c r="K8" l="1"/>
  <c r="K9" s="1"/>
  <c r="K35"/>
  <c r="L35" l="1"/>
  <c r="L8"/>
  <c r="L9" s="1"/>
  <c r="M8" l="1"/>
  <c r="M9" s="1"/>
  <c r="M35"/>
  <c r="N8" l="1"/>
  <c r="N9" s="1"/>
  <c r="N35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<sst xmlns="http://schemas.openxmlformats.org/spreadsheetml/2006/main" count="47" uniqueCount="47">
  <si>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</si>
  <si>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№7 по пер. Ленинский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</si>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</sst>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5" sqref="O15"/>
    </sheetView>
  </sheetViews>
  <sheetFormatPr defaultRowHeight="14.4"/>
  <cols>
    <col min="3" max="3" width="32.21875" customWidth="1"/>
    <col min="4" max="4" width="9.88671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-12919.09</v>
      </c>
      <c r="E8" s="5">
        <f t="shared" ref="E8:P8" si="0">D35</f>
        <v>-8997.51</v>
      </c>
      <c r="F8" s="5">
        <f t="shared" si="0"/>
        <v>-5950.34</v>
      </c>
      <c r="G8" s="5">
        <f t="shared" si="0"/>
        <v>-1434.6000000000001</v>
      </c>
      <c r="H8" s="5">
        <f t="shared" si="0"/>
        <v>2597.6399999999994</v>
      </c>
      <c r="I8" s="5">
        <f t="shared" si="0"/>
        <v>5856.82</v>
      </c>
      <c r="J8" s="5">
        <f t="shared" si="0"/>
        <v>9793.01</v>
      </c>
      <c r="K8" s="5">
        <f t="shared" si="0"/>
        <v>6850.73</v>
      </c>
      <c r="L8" s="5">
        <f t="shared" si="0"/>
        <v>9995.2599999999984</v>
      </c>
      <c r="M8" s="5">
        <f t="shared" si="0"/>
        <v>844.01999999999862</v>
      </c>
      <c r="N8" s="5">
        <f t="shared" si="0"/>
        <v>-308.79000000000178</v>
      </c>
      <c r="O8" s="5">
        <f t="shared" si="0"/>
        <v>-2780.3300000000027</v>
      </c>
      <c r="P8" s="5">
        <f t="shared" si="0"/>
        <v>1772.0799999999972</v>
      </c>
    </row>
    <row r="9" spans="3:16">
      <c r="C9" s="3" t="s">
        <v>18</v>
      </c>
      <c r="D9" s="4">
        <f>D8</f>
        <v>-12919.09</v>
      </c>
      <c r="E9" s="5">
        <f>E8</f>
        <v>-8997.51</v>
      </c>
      <c r="F9" s="5">
        <f>F8</f>
        <v>-5950.34</v>
      </c>
      <c r="G9" s="5">
        <f>F35</f>
        <v>-1434.6000000000001</v>
      </c>
      <c r="H9" s="5">
        <f t="shared" ref="H9:O9" si="1">H8</f>
        <v>2597.6399999999994</v>
      </c>
      <c r="I9" s="5">
        <f t="shared" si="1"/>
        <v>5856.82</v>
      </c>
      <c r="J9" s="5">
        <f t="shared" si="1"/>
        <v>9793.01</v>
      </c>
      <c r="K9" s="5">
        <f t="shared" si="1"/>
        <v>6850.73</v>
      </c>
      <c r="L9" s="5">
        <f t="shared" si="1"/>
        <v>9995.2599999999984</v>
      </c>
      <c r="M9" s="5">
        <f t="shared" si="1"/>
        <v>844.01999999999862</v>
      </c>
      <c r="N9" s="5">
        <f t="shared" si="1"/>
        <v>-308.79000000000178</v>
      </c>
      <c r="O9" s="5">
        <f t="shared" si="1"/>
        <v>-2780.3300000000027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3946.57</v>
      </c>
      <c r="E11" s="5">
        <v>3946.57</v>
      </c>
      <c r="F11" s="5">
        <v>3946.57</v>
      </c>
      <c r="G11" s="5">
        <v>3946.57</v>
      </c>
      <c r="H11" s="5">
        <v>3946.57</v>
      </c>
      <c r="I11" s="5">
        <v>3946.57</v>
      </c>
      <c r="J11" s="5">
        <v>3616.79</v>
      </c>
      <c r="K11" s="5">
        <v>3616.79</v>
      </c>
      <c r="L11" s="5">
        <v>3616.79</v>
      </c>
      <c r="M11" s="5">
        <v>3616.79</v>
      </c>
      <c r="N11" s="5">
        <v>3616.79</v>
      </c>
      <c r="O11" s="5">
        <v>3616.79</v>
      </c>
      <c r="P11" s="5">
        <f>SUM(D11:O11)</f>
        <v>45380.160000000003</v>
      </c>
    </row>
    <row r="12" spans="3:16">
      <c r="C12" s="8" t="s">
        <v>21</v>
      </c>
      <c r="D12" s="6">
        <f t="shared" ref="D12:O12" si="2">D13+D14</f>
        <v>4224.05</v>
      </c>
      <c r="E12" s="6">
        <f t="shared" si="2"/>
        <v>3406.25</v>
      </c>
      <c r="F12" s="6">
        <f t="shared" si="2"/>
        <v>4788.29</v>
      </c>
      <c r="G12" s="6">
        <f t="shared" si="2"/>
        <v>4032.24</v>
      </c>
      <c r="H12" s="6">
        <f t="shared" si="2"/>
        <v>3844.18</v>
      </c>
      <c r="I12" s="6">
        <f t="shared" si="2"/>
        <v>4045.01</v>
      </c>
      <c r="J12" s="6">
        <f t="shared" si="2"/>
        <v>3413.15</v>
      </c>
      <c r="K12" s="6">
        <f t="shared" si="2"/>
        <v>3673.12</v>
      </c>
      <c r="L12" s="6">
        <f t="shared" si="2"/>
        <v>6379.93</v>
      </c>
      <c r="M12" s="6">
        <f t="shared" si="2"/>
        <v>5339.19</v>
      </c>
      <c r="N12" s="6">
        <f t="shared" si="2"/>
        <v>4442.8099999999995</v>
      </c>
      <c r="O12" s="6">
        <f t="shared" si="2"/>
        <v>4552.41</v>
      </c>
      <c r="P12" s="6">
        <f>SUM(D12:O12)</f>
        <v>52140.630000000005</v>
      </c>
    </row>
    <row r="13" spans="3:16">
      <c r="C13" s="8" t="s">
        <v>22</v>
      </c>
      <c r="D13" s="6">
        <v>3874.05</v>
      </c>
      <c r="E13" s="6">
        <v>3056.25</v>
      </c>
      <c r="F13" s="6">
        <v>4438.29</v>
      </c>
      <c r="G13" s="6">
        <v>3682.24</v>
      </c>
      <c r="H13" s="6">
        <v>3494.18</v>
      </c>
      <c r="I13" s="6">
        <v>3695.01</v>
      </c>
      <c r="J13" s="6">
        <v>3063.15</v>
      </c>
      <c r="K13" s="6">
        <v>3323.12</v>
      </c>
      <c r="L13" s="6">
        <v>6029.93</v>
      </c>
      <c r="M13" s="6">
        <v>4989.1899999999996</v>
      </c>
      <c r="N13" s="6">
        <v>4092.81</v>
      </c>
      <c r="O13" s="6">
        <v>4202.41</v>
      </c>
      <c r="P13" s="5">
        <f>SUM(D13:O13)</f>
        <v>47940.630000000005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3">D11-D12</f>
        <v>-277.48</v>
      </c>
      <c r="E15" s="6">
        <f t="shared" si="3"/>
        <v>540.32000000000016</v>
      </c>
      <c r="F15" s="6">
        <f t="shared" si="3"/>
        <v>-841.7199999999998</v>
      </c>
      <c r="G15" s="6">
        <f t="shared" si="3"/>
        <v>-85.669999999999618</v>
      </c>
      <c r="H15" s="6">
        <f t="shared" si="3"/>
        <v>102.39000000000033</v>
      </c>
      <c r="I15" s="6">
        <f t="shared" si="3"/>
        <v>-98.440000000000055</v>
      </c>
      <c r="J15" s="6">
        <f t="shared" si="3"/>
        <v>203.63999999999987</v>
      </c>
      <c r="K15" s="6">
        <f t="shared" si="3"/>
        <v>-56.329999999999927</v>
      </c>
      <c r="L15" s="6">
        <f t="shared" si="3"/>
        <v>-2763.1400000000003</v>
      </c>
      <c r="M15" s="6">
        <f t="shared" si="3"/>
        <v>-1722.3999999999996</v>
      </c>
      <c r="N15" s="6">
        <f t="shared" si="3"/>
        <v>-826.01999999999953</v>
      </c>
      <c r="O15" s="6">
        <f t="shared" si="3"/>
        <v>-935.61999999999989</v>
      </c>
      <c r="P15" s="6">
        <f>SUM(D15:O15)</f>
        <v>-6760.4699999999984</v>
      </c>
    </row>
    <row r="16" spans="3:16">
      <c r="C16" s="8" t="s">
        <v>25</v>
      </c>
      <c r="D16" s="9">
        <f t="shared" ref="D16:P16" si="4">D13*100/D11</f>
        <v>98.162454992563156</v>
      </c>
      <c r="E16" s="9">
        <f t="shared" si="4"/>
        <v>77.440663664903951</v>
      </c>
      <c r="F16" s="9">
        <f t="shared" si="4"/>
        <v>112.45942679339274</v>
      </c>
      <c r="G16" s="9">
        <f t="shared" si="4"/>
        <v>93.302285275568394</v>
      </c>
      <c r="H16" s="9">
        <f t="shared" si="4"/>
        <v>88.537134777794378</v>
      </c>
      <c r="I16" s="9">
        <f t="shared" si="4"/>
        <v>93.6258573900881</v>
      </c>
      <c r="J16" s="9">
        <f t="shared" si="4"/>
        <v>84.69250357361085</v>
      </c>
      <c r="K16" s="9">
        <f t="shared" si="4"/>
        <v>91.880369056539081</v>
      </c>
      <c r="L16" s="9">
        <f t="shared" si="4"/>
        <v>166.7204897160189</v>
      </c>
      <c r="M16" s="9">
        <f t="shared" si="4"/>
        <v>137.94524979332502</v>
      </c>
      <c r="N16" s="9">
        <f t="shared" si="4"/>
        <v>113.16139449622456</v>
      </c>
      <c r="O16" s="9">
        <f t="shared" si="4"/>
        <v>116.19170590495992</v>
      </c>
      <c r="P16" s="9">
        <f t="shared" si="4"/>
        <v>105.64226745784941</v>
      </c>
    </row>
    <row r="17" spans="3:16">
      <c r="C17" s="5" t="s">
        <v>26</v>
      </c>
      <c r="D17" s="6"/>
      <c r="E17" s="6"/>
      <c r="F17" s="6"/>
      <c r="G17" s="6"/>
      <c r="H17" s="6">
        <v>0</v>
      </c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6044</v>
      </c>
      <c r="O19" s="5"/>
      <c r="P19" s="5">
        <f>SUM(D19:O19)</f>
        <v>6044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>
        <v>302.47000000000003</v>
      </c>
      <c r="E27" s="5">
        <v>359.08</v>
      </c>
      <c r="F27" s="5">
        <v>272.55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934.09999999999991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>
        <v>6045</v>
      </c>
      <c r="K28" s="5"/>
      <c r="L28" s="5">
        <v>15087.65</v>
      </c>
      <c r="M28" s="5"/>
      <c r="N28" s="5"/>
      <c r="O28" s="5"/>
      <c r="P28" s="5">
        <f>SUM(D28:O28)</f>
        <v>21132.65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>
        <v>6492</v>
      </c>
      <c r="N29" s="5"/>
      <c r="O29" s="5"/>
      <c r="P29" s="5">
        <f>D29+E29+F29+G29+H29+I29+J29+K29+L29+M29+N29+O29</f>
        <v>6492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>
        <v>870.35</v>
      </c>
      <c r="O31" s="5"/>
      <c r="P31" s="5">
        <f>SUM(D31:O31)</f>
        <v>870.35</v>
      </c>
    </row>
    <row r="32" spans="3:16">
      <c r="C32" s="5" t="s">
        <v>41</v>
      </c>
      <c r="D32" s="5"/>
      <c r="E32" s="5"/>
      <c r="F32" s="5"/>
      <c r="G32" s="5"/>
      <c r="H32" s="5">
        <v>585</v>
      </c>
      <c r="I32" s="5">
        <v>108.82</v>
      </c>
      <c r="J32" s="5">
        <v>310.43</v>
      </c>
      <c r="K32" s="5">
        <v>508.59</v>
      </c>
      <c r="L32" s="5">
        <v>443.52</v>
      </c>
      <c r="M32" s="5"/>
      <c r="N32" s="5"/>
      <c r="O32" s="5"/>
      <c r="P32" s="5">
        <f>D32+E32+F32+G32+H32+I32+J32+K32+L32+M32+N32+O32</f>
        <v>1956.36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>
        <v>20</v>
      </c>
      <c r="L33" s="5"/>
      <c r="M33" s="5"/>
      <c r="N33" s="5"/>
      <c r="O33" s="5"/>
      <c r="P33" s="5">
        <f>SUM(D33:O33)</f>
        <v>20</v>
      </c>
    </row>
    <row r="34" spans="3:16">
      <c r="C34" s="3" t="s">
        <v>43</v>
      </c>
      <c r="D34" s="5">
        <f t="shared" ref="D34:P34" si="5">D17+D18+D19+D20+D21+D22+D23+D24+D25+D26+D27+D28+D29+D30+D31+D32+D33</f>
        <v>302.47000000000003</v>
      </c>
      <c r="E34" s="5">
        <f t="shared" si="5"/>
        <v>359.08</v>
      </c>
      <c r="F34" s="5">
        <f t="shared" si="5"/>
        <v>272.55</v>
      </c>
      <c r="G34" s="5">
        <f t="shared" si="5"/>
        <v>0</v>
      </c>
      <c r="H34" s="5">
        <f t="shared" si="5"/>
        <v>585</v>
      </c>
      <c r="I34" s="5">
        <f t="shared" si="5"/>
        <v>108.82</v>
      </c>
      <c r="J34" s="5">
        <f t="shared" si="5"/>
        <v>6355.43</v>
      </c>
      <c r="K34" s="5">
        <f t="shared" si="5"/>
        <v>528.58999999999992</v>
      </c>
      <c r="L34" s="5">
        <f t="shared" si="5"/>
        <v>15531.17</v>
      </c>
      <c r="M34" s="5">
        <f t="shared" si="5"/>
        <v>6492</v>
      </c>
      <c r="N34" s="5">
        <f t="shared" si="5"/>
        <v>6914.35</v>
      </c>
      <c r="O34" s="5">
        <f t="shared" si="5"/>
        <v>0</v>
      </c>
      <c r="P34" s="5">
        <f t="shared" si="5"/>
        <v>37449.46</v>
      </c>
    </row>
    <row r="35" spans="3:16">
      <c r="C35" s="3" t="s">
        <v>44</v>
      </c>
      <c r="D35" s="5">
        <f>D8+D12-D34</f>
        <v>-8997.51</v>
      </c>
      <c r="E35" s="5">
        <f t="shared" ref="E35:O35" si="6">D35+E12-E34</f>
        <v>-5950.34</v>
      </c>
      <c r="F35" s="5">
        <f t="shared" si="6"/>
        <v>-1434.6000000000001</v>
      </c>
      <c r="G35" s="5">
        <f t="shared" si="6"/>
        <v>2597.6399999999994</v>
      </c>
      <c r="H35" s="5">
        <f t="shared" si="6"/>
        <v>5856.82</v>
      </c>
      <c r="I35" s="5">
        <f t="shared" si="6"/>
        <v>9793.01</v>
      </c>
      <c r="J35" s="5">
        <f t="shared" si="6"/>
        <v>6850.73</v>
      </c>
      <c r="K35" s="5">
        <f t="shared" si="6"/>
        <v>9995.2599999999984</v>
      </c>
      <c r="L35" s="5">
        <f t="shared" si="6"/>
        <v>844.01999999999862</v>
      </c>
      <c r="M35" s="5">
        <f t="shared" si="6"/>
        <v>-308.79000000000178</v>
      </c>
      <c r="N35" s="5">
        <f t="shared" si="6"/>
        <v>-2780.3300000000027</v>
      </c>
      <c r="O35" s="5">
        <f t="shared" si="6"/>
        <v>1772.0799999999972</v>
      </c>
      <c r="P35" s="5">
        <f>O35</f>
        <v>1772.0799999999972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2023-01-10T07:30:01Z</dcterms:modified>
</cp:coreProperties>
</file>